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4 квартал Фонд ЧС" sheetId="1" state="visible" r:id="rId1"/>
  </sheets>
  <definedNames>
    <definedName name="_xlnm._FilterDatabase" localSheetId="0" hidden="1">'4 квартал Фонд ЧС'!$A$5:$I$10</definedName>
    <definedName name="Print_Titles" localSheetId="0" hidden="0">'4 квартал Фонд ЧС'!$5:$5</definedName>
    <definedName name="Print_Area" localSheetId="0">'4 квартал Фонд ЧС'!$A$1:$E$11</definedName>
    <definedName name="_xlnm._FilterDatabase" localSheetId="0" hidden="1">'4 квартал Фонд ЧС'!$A$5:$I$10</definedName>
  </definedNames>
  <calcPr/>
</workbook>
</file>

<file path=xl/sharedStrings.xml><?xml version="1.0" encoding="utf-8"?>
<sst xmlns="http://schemas.openxmlformats.org/spreadsheetml/2006/main" count="19" uniqueCount="19">
  <si>
    <t>Отчет</t>
  </si>
  <si>
    <t xml:space="preserve">о расходовании средств резервного фонда по чрезвычайным ситуациям Оренбургской области</t>
  </si>
  <si>
    <t xml:space="preserve">по состоянию на 01.01.2026</t>
  </si>
  <si>
    <t>рублей</t>
  </si>
  <si>
    <t xml:space="preserve">№ документа</t>
  </si>
  <si>
    <t xml:space="preserve">Главный распорядитель бюджетных средств</t>
  </si>
  <si>
    <t xml:space="preserve">Направление использования</t>
  </si>
  <si>
    <t>Направлено</t>
  </si>
  <si>
    <t>Исполнено</t>
  </si>
  <si>
    <t xml:space="preserve">Постановление Правительства Оренбургской области от 17.12.2024 № 1157-пп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</si>
  <si>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</si>
  <si>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Предоставление выплат на капитальный ремонт гражданам, жилые помещения которых повреждены в результате чрезвычайной ситуации, сложившейся на территории Оренбургской области в результате прохождения весеннего паводка в 2024 году, а также на предоставление выплат на строительство и приобретение жилого помещения гражданам, жилые помещения которых утрачены в результате чрезвычайной ситуации, сложившейся на территории Оренбургской области в результате прохождения весеннего паводка в 2024 году</t>
  </si>
  <si>
    <t xml:space="preserve">Постановление Правительства Оренбургской области от 22.01.2025 № 27-пп (в редакции постановлений Правительства Оренбургской области от 10.03.2025 № 240-пп, от 25.04.2025 № 390-пп, от 29.07.2025 № 765-пп)</t>
  </si>
  <si>
    <t xml:space="preserve">Министерство социального развития Оренбургской области</t>
  </si>
  <si>
    <t xml:space="preserve">Осуществление единовременных денежных выплат гражданам, пострадавшим в результате чрезвычайной ситуации, сложившейся в результате прохождения весеннего паводка, на территории Оренбургской области</t>
  </si>
  <si>
    <t xml:space="preserve">Постановление Правительства Оренбургской области от 31.01.2025 № 71-пп (в редакции постановлений Правительства Оренбургской области от 25.02.2025 № 160-пп, от 24.03.2025 № 284-пп, от 09.06.2025 № 496-пп, от 24.06.2025 № 567-пп, от 15.07.2025 № 660-пп, от 29.07.2025 № 766, от 26.08.2025 № 902-пп, от 24.12.2025 № 1526-пп) </t>
  </si>
  <si>
    <t xml:space="preserve">Постановление Правительства Оренбургской области от 29.07.2025 № 767-пп</t>
  </si>
  <si>
    <t xml:space="preserve">Предоставление дотаций на поддержку мер по обеспечению сбалансированности бюджетов муниципальных образований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</si>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</sst>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"/>
    <numFmt numFmtId="161" formatCode="#,##0.00000"/>
    <numFmt numFmtId="162" formatCode="#,##0.000000"/>
  </numFmts>
  <fonts count="4">
    <font>
      <sz val="10.000000"/>
      <color theme="1"/>
      <name val="Arial Cyr"/>
    </font>
    <font>
      <sz val="10.000000"/>
      <name val="Arial Cyr"/>
    </font>
    <font>
      <sz val="14.000000"/>
      <name val="Arial Cyr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9">
    <xf fontId="0" fillId="0" borderId="0" numFmtId="0" xfId="0"/>
    <xf fontId="2" fillId="0" borderId="0" numFmtId="0" xfId="0" applyFont="1"/>
    <xf fontId="2" fillId="0" borderId="0" numFmtId="160" xfId="0" applyNumberFormat="1" applyFont="1"/>
    <xf fontId="3" fillId="0" borderId="0" numFmtId="0" xfId="0" applyFont="1" applyAlignment="1">
      <alignment horizontal="center"/>
    </xf>
    <xf fontId="3" fillId="0" borderId="0" numFmtId="160" xfId="0" applyNumberFormat="1" applyFont="1"/>
    <xf fontId="3" fillId="0" borderId="0" numFmtId="160" xfId="0" applyNumberFormat="1" applyFont="1" applyAlignment="1">
      <alignment horizontal="right"/>
    </xf>
    <xf fontId="3" fillId="0" borderId="1" numFmtId="0" xfId="0" applyFont="1" applyBorder="1" applyAlignment="1">
      <alignment horizontal="center" vertical="top" wrapText="1"/>
    </xf>
    <xf fontId="3" fillId="0" borderId="1" numFmtId="160" xfId="0" applyNumberFormat="1" applyFont="1" applyBorder="1" applyAlignment="1">
      <alignment horizontal="center" vertical="top" wrapText="1"/>
    </xf>
    <xf fontId="3" fillId="0" borderId="2" numFmtId="0" xfId="0" applyFont="1" applyBorder="1" applyAlignment="1">
      <alignment horizontal="left" vertical="top" wrapText="1"/>
    </xf>
    <xf fontId="3" fillId="0" borderId="2" numFmtId="0" xfId="0" applyFont="1" applyBorder="1" applyAlignment="1">
      <alignment vertical="top" wrapText="1"/>
    </xf>
    <xf fontId="3" fillId="0" borderId="2" numFmtId="160" xfId="0" applyNumberFormat="1" applyFont="1" applyBorder="1" applyAlignment="1">
      <alignment horizontal="center" vertical="top" wrapText="1"/>
    </xf>
    <xf fontId="3" fillId="0" borderId="2" numFmtId="4" xfId="0" applyNumberFormat="1" applyFont="1" applyBorder="1" applyAlignment="1">
      <alignment wrapText="1"/>
    </xf>
    <xf fontId="2" fillId="0" borderId="0" numFmtId="161" xfId="0" applyNumberFormat="1" applyFont="1"/>
    <xf fontId="3" fillId="0" borderId="2" numFmtId="0" xfId="0" applyFont="1" applyBorder="1" applyAlignment="1">
      <alignment horizontal="left" wrapText="1"/>
    </xf>
    <xf fontId="2" fillId="0" borderId="0" numFmtId="4" xfId="0" applyNumberFormat="1" applyFont="1"/>
    <xf fontId="3" fillId="0" borderId="0" numFmtId="0" xfId="0" applyFont="1" applyAlignment="1">
      <alignment horizontal="left" wrapText="1"/>
    </xf>
    <xf fontId="3" fillId="0" borderId="0" numFmtId="0" xfId="0" applyFont="1" applyAlignment="1">
      <alignment vertical="top" wrapText="1"/>
    </xf>
    <xf fontId="3" fillId="0" borderId="0" numFmtId="4" xfId="0" applyNumberFormat="1" applyFont="1" applyAlignment="1">
      <alignment horizontal="right" wrapText="1"/>
    </xf>
    <xf fontId="0" fillId="0" borderId="0" numFmtId="162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2" activeCellId="0" sqref="A12:C12"/>
    </sheetView>
  </sheetViews>
  <sheetFormatPr defaultColWidth="9.140625" defaultRowHeight="12.75"/>
  <cols>
    <col customWidth="1" min="1" max="1" style="1" width="53.57421875"/>
    <col customWidth="1" min="2" max="2" style="1" width="35.421875"/>
    <col customWidth="1" min="3" max="3" style="1" width="69.28125"/>
    <col customWidth="1" min="4" max="4" style="2" width="21.42578125"/>
    <col customWidth="1" min="5" max="5" style="2" width="22.5703125"/>
    <col customWidth="1" min="6" max="6" style="1" width="21.28125"/>
    <col customWidth="1" min="7" max="7" style="1" width="19"/>
    <col customWidth="1" min="8" max="8" style="1" width="20.85546875"/>
    <col customWidth="1" min="9" max="9" style="1" width="21.140625"/>
    <col min="10" max="16384" style="1" width="9.140625"/>
  </cols>
  <sheetData>
    <row r="1" ht="17.25">
      <c r="A1" s="3" t="s">
        <v>0</v>
      </c>
      <c r="B1" s="3"/>
      <c r="C1" s="3"/>
      <c r="D1" s="3"/>
      <c r="E1" s="3"/>
    </row>
    <row r="2" ht="17.25">
      <c r="A2" s="3" t="s">
        <v>1</v>
      </c>
      <c r="B2" s="3"/>
      <c r="C2" s="3"/>
      <c r="D2" s="3"/>
      <c r="E2" s="3"/>
    </row>
    <row r="3" ht="17.25">
      <c r="A3" s="3" t="s">
        <v>2</v>
      </c>
      <c r="B3" s="3"/>
      <c r="C3" s="3"/>
      <c r="D3" s="3"/>
      <c r="E3" s="3"/>
    </row>
    <row r="4" ht="18" customHeight="1">
      <c r="D4" s="4"/>
      <c r="E4" s="5" t="s">
        <v>3</v>
      </c>
    </row>
    <row r="5" ht="42.600000000000001" customHeight="1">
      <c r="A5" s="6" t="s">
        <v>4</v>
      </c>
      <c r="B5" s="6" t="s">
        <v>5</v>
      </c>
      <c r="C5" s="6" t="s">
        <v>6</v>
      </c>
      <c r="D5" s="7" t="s">
        <v>7</v>
      </c>
      <c r="E5" s="7" t="s">
        <v>8</v>
      </c>
    </row>
    <row r="6" ht="177.75" customHeight="1">
      <c r="A6" s="8" t="s">
        <v>9</v>
      </c>
      <c r="B6" s="8" t="s">
        <v>10</v>
      </c>
      <c r="C6" s="9" t="s">
        <v>11</v>
      </c>
      <c r="D6" s="10">
        <v>1000000000</v>
      </c>
      <c r="E6" s="10">
        <v>1000000000</v>
      </c>
    </row>
    <row r="7" ht="87.75" customHeight="1">
      <c r="A7" s="8" t="s">
        <v>12</v>
      </c>
      <c r="B7" s="8" t="s">
        <v>13</v>
      </c>
      <c r="C7" s="9" t="s">
        <v>14</v>
      </c>
      <c r="D7" s="11">
        <f>21000000+27610000+124580000-58565000</f>
        <v>114625000</v>
      </c>
      <c r="E7" s="11">
        <v>100069750</v>
      </c>
      <c r="F7" s="12"/>
    </row>
    <row r="8" ht="176.25" customHeight="1">
      <c r="A8" s="8" t="s">
        <v>15</v>
      </c>
      <c r="B8" s="8" t="s">
        <v>10</v>
      </c>
      <c r="C8" s="9" t="s">
        <v>11</v>
      </c>
      <c r="D8" s="11">
        <f>1000000000+1000000000+1000000000+200000000+200000000+350000000+478360000-1200000000-125000000</f>
        <v>2903360000</v>
      </c>
      <c r="E8" s="11">
        <v>2903269033.0500002</v>
      </c>
      <c r="F8" s="12"/>
      <c r="G8" s="1"/>
      <c r="H8" s="1"/>
      <c r="I8" s="1"/>
    </row>
    <row r="9" ht="90" customHeight="1">
      <c r="A9" s="8" t="s">
        <v>16</v>
      </c>
      <c r="B9" s="8" t="s">
        <v>10</v>
      </c>
      <c r="C9" s="9" t="s">
        <v>17</v>
      </c>
      <c r="D9" s="11">
        <v>308261800</v>
      </c>
      <c r="E9" s="11">
        <v>308261800</v>
      </c>
      <c r="F9" s="12"/>
      <c r="G9" s="1"/>
      <c r="H9" s="1"/>
      <c r="I9" s="1"/>
    </row>
    <row r="10" ht="21" customHeight="1">
      <c r="A10" s="13" t="s">
        <v>18</v>
      </c>
      <c r="B10" s="13"/>
      <c r="C10" s="13"/>
      <c r="D10" s="11">
        <f>SUM(D6:D9)</f>
        <v>4326246800</v>
      </c>
      <c r="E10" s="11">
        <f>SUM(E6:E9)</f>
        <v>4311600583.0500002</v>
      </c>
      <c r="F10" s="14"/>
      <c r="G10" s="1"/>
      <c r="H10" s="1"/>
      <c r="I10" s="1"/>
    </row>
    <row r="11" ht="14.25" customHeight="1">
      <c r="A11" s="15"/>
      <c r="B11" s="15"/>
      <c r="C11" s="16"/>
      <c r="D11" s="17"/>
      <c r="E11" s="17"/>
      <c r="F11" s="1"/>
      <c r="G11" s="1"/>
      <c r="H11" s="1"/>
      <c r="I11" s="1"/>
    </row>
    <row r="12" ht="12.75">
      <c r="A12" s="1"/>
      <c r="B12" s="1"/>
      <c r="C12" s="1"/>
      <c r="D12" s="2"/>
      <c r="E12" s="2"/>
      <c r="F12" s="1"/>
      <c r="G12" s="1"/>
      <c r="H12" s="1"/>
      <c r="I12" s="1"/>
    </row>
    <row r="13" ht="17.25">
      <c r="A13" s="1"/>
      <c r="B13" s="1"/>
      <c r="C13" s="1"/>
      <c r="D13" s="4"/>
      <c r="E13" s="4"/>
      <c r="F13" s="1"/>
      <c r="G13" s="1"/>
      <c r="H13" s="1"/>
      <c r="I13" s="1"/>
    </row>
    <row r="14" ht="17.25">
      <c r="D14" s="4"/>
      <c r="E14" s="4"/>
    </row>
    <row r="15" ht="17.25">
      <c r="D15" s="4"/>
      <c r="E15" s="4"/>
    </row>
    <row r="17">
      <c r="D17" s="18"/>
    </row>
  </sheetData>
  <autoFilter ref="A5:I10"/>
  <mergeCells count="5">
    <mergeCell ref="A1:E1"/>
    <mergeCell ref="A2:E2"/>
    <mergeCell ref="A3:E3"/>
    <mergeCell ref="A10:C10"/>
    <mergeCell ref="D11:E11"/>
  </mergeCells>
  <printOptions headings="0" gridLines="0"/>
  <pageMargins left="0.23622047244094491" right="0.19685039370078738" top="0.39370078740157477" bottom="0.15748031496062992" header="0.15748031496062992" footer="0.15748031496062992"/>
  <pageSetup paperSize="9" scale="74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Дом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eapa</cp:lastModifiedBy>
  <cp:revision>21</cp:revision>
  <dcterms:created xsi:type="dcterms:W3CDTF">2009-01-29T12:34:21Z</dcterms:created>
  <dcterms:modified xsi:type="dcterms:W3CDTF">2026-04-17T05:30:06Z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